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bbuttresearch.sharepoint.com/sites/ActiveProjects/Shared Documents/23116 - USIP - Dove/23116 Research/Deliverables/Morobe Final Data + Methodological Report 2024-11-20 (correct weighting)/"/>
    </mc:Choice>
  </mc:AlternateContent>
  <xr:revisionPtr revIDLastSave="33" documentId="8_{181793E0-AC6C-40B4-8CE8-D860AD823608}" xr6:coauthVersionLast="47" xr6:coauthVersionMax="47" xr10:uidLastSave="{5A83F2F7-DEAD-45AB-8599-49BB1AC413E0}"/>
  <bookViews>
    <workbookView xWindow="-32805" yWindow="3555" windowWidth="27360" windowHeight="15180" xr2:uid="{98E745D2-95EC-429B-BA8D-FB7E39BC3F46}"/>
  </bookViews>
  <sheets>
    <sheet name="Weigh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 a="1"/>
  <c r="Q9" i="1" s="1"/>
  <c r="Q10" i="1" a="1"/>
  <c r="Q10" i="1" s="1"/>
  <c r="Q11" i="1" a="1"/>
  <c r="Q11" i="1" s="1"/>
  <c r="Q12" i="1" a="1"/>
  <c r="Q12" i="1" s="1"/>
  <c r="Q13" i="1" a="1"/>
  <c r="Q13" i="1" s="1"/>
  <c r="Q14" i="1" a="1"/>
  <c r="Q14" i="1" s="1"/>
  <c r="Q15" i="1" a="1"/>
  <c r="Q15" i="1" s="1"/>
  <c r="Q16" i="1" a="1"/>
  <c r="Q16" i="1" s="1"/>
  <c r="Q17" i="1" a="1"/>
  <c r="Q17" i="1" s="1"/>
  <c r="Q18" i="1" a="1"/>
  <c r="Q18" i="1" s="1"/>
  <c r="Q19" i="1" a="1"/>
  <c r="Q19" i="1" s="1"/>
  <c r="Q8" i="1" a="1"/>
  <c r="Q8" i="1" s="1"/>
  <c r="W12" i="1" l="1"/>
  <c r="V17" i="1"/>
  <c r="V14" i="1"/>
  <c r="W13" i="1"/>
  <c r="V16" i="1"/>
  <c r="V13" i="1"/>
  <c r="W17" i="1"/>
  <c r="V15" i="1"/>
  <c r="W9" i="1"/>
  <c r="W10" i="1"/>
  <c r="W16" i="1"/>
  <c r="V10" i="1"/>
  <c r="W15" i="1"/>
  <c r="V9" i="1"/>
  <c r="V12" i="1"/>
  <c r="W14" i="1"/>
  <c r="W19" i="1" l="1"/>
  <c r="Y12" i="1" s="1"/>
  <c r="Y14" i="1"/>
  <c r="V19" i="1"/>
  <c r="X10" i="1" s="1"/>
  <c r="Y17" i="1" l="1"/>
  <c r="Y16" i="1"/>
  <c r="X16" i="1"/>
  <c r="X12" i="1"/>
  <c r="X17" i="1"/>
  <c r="X9" i="1"/>
  <c r="X14" i="1"/>
  <c r="Z14" i="1" s="1"/>
  <c r="AA14" i="1" s="1"/>
  <c r="X13" i="1"/>
  <c r="Z17" i="1"/>
  <c r="AA17" i="1" s="1"/>
  <c r="X15" i="1"/>
  <c r="Z16" i="1"/>
  <c r="AA16" i="1" s="1"/>
  <c r="Y13" i="1"/>
  <c r="Z13" i="1" s="1"/>
  <c r="AA13" i="1" s="1"/>
  <c r="Z12" i="1"/>
  <c r="AA12" i="1" s="1"/>
  <c r="Y9" i="1"/>
  <c r="Y15" i="1"/>
  <c r="Y10" i="1"/>
  <c r="Z10" i="1" s="1"/>
  <c r="AA10" i="1" s="1"/>
  <c r="Z15" i="1" l="1"/>
  <c r="AA15" i="1" s="1"/>
  <c r="Z9" i="1"/>
  <c r="AA9" i="1" s="1"/>
  <c r="AA1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<sst xmlns="http://schemas.openxmlformats.org/spreadsheetml/2006/main" count="122" uniqueCount="99">
  <si>
    <t>Morobe</t>
  </si>
  <si>
    <t>Hela</t>
  </si>
  <si>
    <t>M18-24</t>
  </si>
  <si>
    <t>M25-34</t>
  </si>
  <si>
    <t>M35-44</t>
  </si>
  <si>
    <t>M45-54</t>
  </si>
  <si>
    <t>M55-64</t>
  </si>
  <si>
    <t>M65+</t>
  </si>
  <si>
    <t>18-24</t>
  </si>
  <si>
    <t>25-34</t>
  </si>
  <si>
    <t>35-44</t>
  </si>
  <si>
    <t>45-54</t>
  </si>
  <si>
    <t>55-64</t>
  </si>
  <si>
    <t>65+</t>
  </si>
  <si>
    <t>id</t>
  </si>
  <si>
    <t>project</t>
  </si>
  <si>
    <t>block</t>
  </si>
  <si>
    <t>block_name</t>
  </si>
  <si>
    <t>pb_id</t>
  </si>
  <si>
    <t>label</t>
  </si>
  <si>
    <t>criteria</t>
  </si>
  <si>
    <t>target</t>
  </si>
  <si>
    <t>complete</t>
  </si>
  <si>
    <t>data</t>
  </si>
  <si>
    <t>bUpdate</t>
  </si>
  <si>
    <t>bDelete</t>
  </si>
  <si>
    <t>23116L</t>
  </si>
  <si>
    <t>.</t>
  </si>
  <si>
    <t>Male</t>
  </si>
  <si>
    <t>Female</t>
  </si>
  <si>
    <t>18-24 years</t>
  </si>
  <si>
    <t>25-34 years</t>
  </si>
  <si>
    <t>35-44 years</t>
  </si>
  <si>
    <t>45-54 years</t>
  </si>
  <si>
    <t>55-64 years</t>
  </si>
  <si>
    <t>65 years or older</t>
  </si>
  <si>
    <t>sql</t>
  </si>
  <si>
    <t>universe</t>
  </si>
  <si>
    <t>weight</t>
  </si>
  <si>
    <t>2.1.1</t>
  </si>
  <si>
    <t>Morobe|Male|18-24 years</t>
  </si>
  <si>
    <t>{"INFO19":["2"],"D1":["1"],"D2":["1"]}</t>
  </si>
  <si>
    <t xml:space="preserve"> INFO19 IN (2) AND D1 IN (1) AND D2 IN (1)</t>
  </si>
  <si>
    <t>2.1.2</t>
  </si>
  <si>
    <t>Morobe|Male|25-34 years</t>
  </si>
  <si>
    <t>{"INFO19":["2"],"D1":["1"],"D2":["2"]}</t>
  </si>
  <si>
    <t xml:space="preserve"> INFO19 IN (2) AND D1 IN (1) AND D2 IN (2)</t>
  </si>
  <si>
    <t>2.1.3</t>
  </si>
  <si>
    <t>Morobe|Male|35-44 years</t>
  </si>
  <si>
    <t>{"INFO19":["2"],"D1":["1"],"D2":["3"]}</t>
  </si>
  <si>
    <t xml:space="preserve"> INFO19 IN (2) AND D1 IN (1) AND D2 IN (3)</t>
  </si>
  <si>
    <t>2.1.4</t>
  </si>
  <si>
    <t>Morobe|Male|45-54 years</t>
  </si>
  <si>
    <t>{"INFO19":["2"],"D1":["1"],"D2":["4"]}</t>
  </si>
  <si>
    <t xml:space="preserve"> INFO19 IN (2) AND D1 IN (1) AND D2 IN (4)</t>
  </si>
  <si>
    <t>2.1.5</t>
  </si>
  <si>
    <t>Morobe|Male|55-64 years</t>
  </si>
  <si>
    <t>{"INFO19":["2"],"D1":["1"],"D2":["5"]}</t>
  </si>
  <si>
    <t xml:space="preserve"> INFO19 IN (2) AND D1 IN (1) AND D2 IN (5)</t>
  </si>
  <si>
    <t>2.1.6</t>
  </si>
  <si>
    <t>Morobe|Male|65 years or older</t>
  </si>
  <si>
    <t>{"INFO19":["2"],"D1":["1"],"D2":["6"]}</t>
  </si>
  <si>
    <t xml:space="preserve"> INFO19 IN (2) AND D1 IN (1) AND D2 IN (6)</t>
  </si>
  <si>
    <t>2.2.1</t>
  </si>
  <si>
    <t>Morobe|Female|18-24 years</t>
  </si>
  <si>
    <t>{"INFO19":["2"],"D1":["2"],"D2":["1"]}</t>
  </si>
  <si>
    <t xml:space="preserve"> INFO19 IN (2) AND D1 IN (2) AND D2 IN (1)</t>
  </si>
  <si>
    <t>2.2.2</t>
  </si>
  <si>
    <t>Morobe|Female|25-34 years</t>
  </si>
  <si>
    <t>{"INFO19":["2"],"D1":["2"],"D2":["2"]}</t>
  </si>
  <si>
    <t xml:space="preserve"> INFO19 IN (2) AND D1 IN (2) AND D2 IN (2)</t>
  </si>
  <si>
    <t>2.2.3</t>
  </si>
  <si>
    <t>Morobe|Female|35-44 years</t>
  </si>
  <si>
    <t>{"INFO19":["2"],"D1":["2"],"D2":["3"]}</t>
  </si>
  <si>
    <t xml:space="preserve"> INFO19 IN (2) AND D1 IN (2) AND D2 IN (3)</t>
  </si>
  <si>
    <t>2.2.4</t>
  </si>
  <si>
    <t>Morobe|Female|45-54 years</t>
  </si>
  <si>
    <t>{"INFO19":["2"],"D1":["2"],"D2":["4"]}</t>
  </si>
  <si>
    <t xml:space="preserve"> INFO19 IN (2) AND D1 IN (2) AND D2 IN (4)</t>
  </si>
  <si>
    <t>2.2.5</t>
  </si>
  <si>
    <t>Morobe|Female|55-64 years</t>
  </si>
  <si>
    <t>{"INFO19":["2"],"D1":["2"],"D2":["5"]}</t>
  </si>
  <si>
    <t xml:space="preserve"> INFO19 IN (2) AND D1 IN (2) AND D2 IN (5)</t>
  </si>
  <si>
    <t>2.2.6</t>
  </si>
  <si>
    <t>Morobe|Female|65 years or older</t>
  </si>
  <si>
    <t>{"INFO19":["2"],"D1":["2"],"D2":["6"]}</t>
  </si>
  <si>
    <t xml:space="preserve"> INFO19 IN (2) AND D1 IN (2) AND D2 IN (6)</t>
  </si>
  <si>
    <t>Province</t>
  </si>
  <si>
    <t>Gender</t>
  </si>
  <si>
    <t>Age</t>
  </si>
  <si>
    <t>Sample</t>
  </si>
  <si>
    <t>Universe</t>
  </si>
  <si>
    <t>p. Sample</t>
  </si>
  <si>
    <t>p. Universe</t>
  </si>
  <si>
    <t>Total</t>
  </si>
  <si>
    <t>wgt Sample</t>
  </si>
  <si>
    <t>FOR METHODOLOGICAL REPORT</t>
  </si>
  <si>
    <t>wgt Factor</t>
  </si>
  <si>
    <t>NOTE: one respondent who refused gender was manually assigned a weight factor of 1.0 (not included in above calculations)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</si>
</sst>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2" borderId="0" xfId="0" applyFill="1"/>
    <xf numFmtId="0" fontId="2" fillId="3" borderId="1" xfId="1" applyFont="1" applyFill="1" applyBorder="1" applyAlignment="1">
      <alignment horizontal="center"/>
    </xf>
    <xf numFmtId="0" fontId="3" fillId="0" borderId="0" xfId="1"/>
    <xf numFmtId="0" fontId="2" fillId="0" borderId="2" xfId="1" applyFont="1" applyBorder="1"/>
    <xf numFmtId="0" fontId="2" fillId="0" borderId="2" xfId="1" applyFont="1" applyBorder="1" applyAlignment="1">
      <alignment horizontal="right"/>
    </xf>
    <xf numFmtId="0" fontId="2" fillId="3" borderId="3" xfId="1" applyFont="1" applyFill="1" applyBorder="1" applyAlignment="1">
      <alignment horizontal="center"/>
    </xf>
    <xf numFmtId="0" fontId="1" fillId="0" borderId="0" xfId="0" applyFont="1"/>
    <xf numFmtId="164" fontId="0" fillId="0" borderId="0" xfId="0" applyNumberFormat="1"/>
    <xf numFmtId="0" fontId="4" fillId="0" borderId="0" xfId="0" applyFont="1"/>
  </cellXfs>
  <cellStyles count="2">
    <cellStyle name="Normal" xfId="0" builtinId="0"/>
    <cellStyle name="Normal_Sheet1" xfId="1" xr:uid="{05894504-14D3-4064-A5C3-61B8F473D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1A12F-FAF0-4A88-919A-98124F946A80}">
  <dimension ref="A1:AA21"/>
  <sheetViews>
    <sheetView tabSelected="1" workbookViewId="0"/>
  </sheetViews>
  <sheetFormatPr defaultRowHeight="15" x14ac:dyDescent="0.25"/>
  <cols>
    <col min="1" max="1" width="9.85546875" customWidth="1"/>
    <col min="5" max="5" width="13.28515625" customWidth="1"/>
    <col min="7" max="7" width="31.85546875" bestFit="1" customWidth="1"/>
    <col min="8" max="8" width="34.7109375" bestFit="1" customWidth="1"/>
    <col min="19" max="19" width="15.5703125" bestFit="1" customWidth="1"/>
    <col min="21" max="21" width="15.5703125" bestFit="1" customWidth="1"/>
    <col min="25" max="25" width="11.140625" bestFit="1" customWidth="1"/>
    <col min="26" max="26" width="10.140625" bestFit="1" customWidth="1"/>
  </cols>
  <sheetData>
    <row r="1" spans="1:27" x14ac:dyDescent="0.2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27" x14ac:dyDescent="0.25">
      <c r="A2" s="1" t="s">
        <v>0</v>
      </c>
      <c r="B2">
        <v>91539.8</v>
      </c>
      <c r="C2">
        <v>105218</v>
      </c>
      <c r="D2">
        <v>70759</v>
      </c>
      <c r="E2">
        <v>46559</v>
      </c>
      <c r="F2">
        <v>22885</v>
      </c>
      <c r="G2">
        <v>14993</v>
      </c>
      <c r="H2">
        <v>81835</v>
      </c>
      <c r="I2">
        <v>99074</v>
      </c>
      <c r="J2">
        <v>64648</v>
      </c>
      <c r="K2">
        <v>38894</v>
      </c>
      <c r="L2">
        <v>18921</v>
      </c>
      <c r="M2">
        <v>11564</v>
      </c>
    </row>
    <row r="3" spans="1:27" x14ac:dyDescent="0.25">
      <c r="A3" s="1" t="s">
        <v>1</v>
      </c>
      <c r="B3">
        <v>53183</v>
      </c>
      <c r="C3">
        <v>54971</v>
      </c>
      <c r="D3">
        <v>43939</v>
      </c>
      <c r="E3">
        <v>27961</v>
      </c>
      <c r="F3">
        <v>14076</v>
      </c>
      <c r="G3">
        <v>9130</v>
      </c>
      <c r="H3">
        <v>49444.2</v>
      </c>
      <c r="I3">
        <v>69792</v>
      </c>
      <c r="J3">
        <v>48113</v>
      </c>
      <c r="K3">
        <v>26624</v>
      </c>
      <c r="L3">
        <v>12361</v>
      </c>
      <c r="M3">
        <v>7417</v>
      </c>
    </row>
    <row r="6" spans="1:27" x14ac:dyDescent="0.25">
      <c r="F6" t="s">
        <v>27</v>
      </c>
    </row>
    <row r="7" spans="1:27" x14ac:dyDescent="0.25"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36</v>
      </c>
      <c r="O7" s="2" t="s">
        <v>37</v>
      </c>
      <c r="P7" s="2" t="s">
        <v>38</v>
      </c>
      <c r="Q7" s="6" t="s">
        <v>87</v>
      </c>
      <c r="R7" s="6" t="s">
        <v>88</v>
      </c>
      <c r="S7" s="6" t="s">
        <v>89</v>
      </c>
      <c r="U7" s="7" t="s">
        <v>96</v>
      </c>
    </row>
    <row r="8" spans="1:27" x14ac:dyDescent="0.25">
      <c r="B8" s="3"/>
      <c r="C8" s="4" t="s">
        <v>26</v>
      </c>
      <c r="D8" s="5">
        <v>2</v>
      </c>
      <c r="E8" s="4" t="s">
        <v>0</v>
      </c>
      <c r="F8" s="4" t="s">
        <v>39</v>
      </c>
      <c r="G8" s="4" t="s">
        <v>40</v>
      </c>
      <c r="H8" s="4" t="s">
        <v>41</v>
      </c>
      <c r="I8" s="3"/>
      <c r="J8" s="5">
        <v>106</v>
      </c>
      <c r="K8" s="3"/>
      <c r="L8" s="5" t="b">
        <v>0</v>
      </c>
      <c r="M8" s="5" t="b">
        <v>0</v>
      </c>
      <c r="N8" s="4" t="s">
        <v>42</v>
      </c>
      <c r="O8">
        <v>91540</v>
      </c>
      <c r="P8" s="5">
        <v>1.2837601044232894</v>
      </c>
      <c r="Q8" t="str" cm="1">
        <f t="array" ref="Q8:S8">_xlfn.TEXTSPLIT(G8,"|")</f>
        <v>Morobe</v>
      </c>
      <c r="R8" t="str">
        <v>Male</v>
      </c>
      <c r="S8" t="str">
        <v>18-24 years</v>
      </c>
      <c r="V8" s="7" t="s">
        <v>90</v>
      </c>
      <c r="W8" s="7" t="s">
        <v>91</v>
      </c>
      <c r="X8" s="7" t="s">
        <v>92</v>
      </c>
      <c r="Y8" s="7" t="s">
        <v>93</v>
      </c>
      <c r="Z8" s="7" t="s">
        <v>97</v>
      </c>
      <c r="AA8" s="7" t="s">
        <v>95</v>
      </c>
    </row>
    <row r="9" spans="1:27" x14ac:dyDescent="0.25">
      <c r="B9" s="3"/>
      <c r="C9" s="4" t="s">
        <v>26</v>
      </c>
      <c r="D9" s="5">
        <v>2</v>
      </c>
      <c r="E9" s="4" t="s">
        <v>0</v>
      </c>
      <c r="F9" s="4" t="s">
        <v>43</v>
      </c>
      <c r="G9" s="4" t="s">
        <v>44</v>
      </c>
      <c r="H9" s="4" t="s">
        <v>45</v>
      </c>
      <c r="I9" s="3"/>
      <c r="J9" s="5">
        <v>174</v>
      </c>
      <c r="K9" s="3"/>
      <c r="L9" s="5" t="b">
        <v>0</v>
      </c>
      <c r="M9" s="5" t="b">
        <v>0</v>
      </c>
      <c r="N9" s="4" t="s">
        <v>46</v>
      </c>
      <c r="O9">
        <v>105218</v>
      </c>
      <c r="P9" s="5">
        <v>0.80835345256886615</v>
      </c>
      <c r="Q9" t="str" cm="1">
        <f t="array" ref="Q9:S9">_xlfn.TEXTSPLIT(G9,"|")</f>
        <v>Morobe</v>
      </c>
      <c r="R9" t="str">
        <v>Male</v>
      </c>
      <c r="S9" t="str">
        <v>25-34 years</v>
      </c>
      <c r="U9" t="s">
        <v>28</v>
      </c>
      <c r="V9">
        <f>SUMIFS($J$8:$J$19,$R$8:$R$19,U9)</f>
        <v>648</v>
      </c>
      <c r="W9">
        <f>SUMIFS($O$8:$O$19,$R$8:$R$19,U9)</f>
        <v>351954</v>
      </c>
      <c r="X9" s="8">
        <f>V9/$V$19</f>
        <v>0.6073102155576382</v>
      </c>
      <c r="Y9" s="8">
        <f>W9/$W$19</f>
        <v>0.52775420234221537</v>
      </c>
      <c r="Z9" s="8">
        <f>Y9/X9</f>
        <v>0.86900267577028367</v>
      </c>
      <c r="AA9">
        <f>ROUND(V9*Z9,0)</f>
        <v>563</v>
      </c>
    </row>
    <row r="10" spans="1:27" x14ac:dyDescent="0.25">
      <c r="B10" s="3"/>
      <c r="C10" s="4" t="s">
        <v>26</v>
      </c>
      <c r="D10" s="5">
        <v>2</v>
      </c>
      <c r="E10" s="4" t="s">
        <v>0</v>
      </c>
      <c r="F10" s="4" t="s">
        <v>47</v>
      </c>
      <c r="G10" s="4" t="s">
        <v>48</v>
      </c>
      <c r="H10" s="4" t="s">
        <v>49</v>
      </c>
      <c r="I10" s="3"/>
      <c r="J10" s="5">
        <v>141</v>
      </c>
      <c r="K10" s="3"/>
      <c r="L10" s="5" t="b">
        <v>0</v>
      </c>
      <c r="M10" s="5" t="b">
        <v>0</v>
      </c>
      <c r="N10" s="4" t="s">
        <v>50</v>
      </c>
      <c r="O10">
        <v>70759</v>
      </c>
      <c r="P10" s="5">
        <v>0.79734810131630629</v>
      </c>
      <c r="Q10" t="str" cm="1">
        <f t="array" ref="Q10:S10">_xlfn.TEXTSPLIT(G10,"|")</f>
        <v>Morobe</v>
      </c>
      <c r="R10" t="str">
        <v>Male</v>
      </c>
      <c r="S10" t="str">
        <v>35-44 years</v>
      </c>
      <c r="U10" t="s">
        <v>29</v>
      </c>
      <c r="V10">
        <f>SUMIFS($J$8:$J$19,$R$8:$R$19,U10)</f>
        <v>419</v>
      </c>
      <c r="W10">
        <f>SUMIFS($O$8:$O$19,$R$8:$R$19,U10)</f>
        <v>314936</v>
      </c>
      <c r="X10" s="8">
        <f>V10/$V$19</f>
        <v>0.39268978444236174</v>
      </c>
      <c r="Y10" s="8">
        <f>W10/$W$19</f>
        <v>0.47224579765778463</v>
      </c>
      <c r="Z10" s="8">
        <f t="shared" ref="Z10:Z17" si="0">Y10/X10</f>
        <v>1.2025925205271031</v>
      </c>
      <c r="AA10">
        <f>ROUND(V10*Z10,0)</f>
        <v>504</v>
      </c>
    </row>
    <row r="11" spans="1:27" x14ac:dyDescent="0.25">
      <c r="B11" s="3"/>
      <c r="C11" s="4" t="s">
        <v>26</v>
      </c>
      <c r="D11" s="5">
        <v>2</v>
      </c>
      <c r="E11" s="4" t="s">
        <v>0</v>
      </c>
      <c r="F11" s="4" t="s">
        <v>51</v>
      </c>
      <c r="G11" s="4" t="s">
        <v>52</v>
      </c>
      <c r="H11" s="4" t="s">
        <v>53</v>
      </c>
      <c r="I11" s="3"/>
      <c r="J11" s="5">
        <v>97</v>
      </c>
      <c r="K11" s="3"/>
      <c r="L11" s="5" t="b">
        <v>0</v>
      </c>
      <c r="M11" s="5" t="b">
        <v>0</v>
      </c>
      <c r="N11" s="4" t="s">
        <v>54</v>
      </c>
      <c r="O11">
        <v>46559</v>
      </c>
      <c r="P11" s="5">
        <v>0.73756087968902495</v>
      </c>
      <c r="Q11" t="str" cm="1">
        <f t="array" ref="Q11:S11">_xlfn.TEXTSPLIT(G11,"|")</f>
        <v>Morobe</v>
      </c>
      <c r="R11" t="str">
        <v>Male</v>
      </c>
      <c r="S11" t="str">
        <v>45-54 years</v>
      </c>
      <c r="X11" s="8"/>
      <c r="Y11" s="8"/>
      <c r="Z11" s="8"/>
    </row>
    <row r="12" spans="1:27" x14ac:dyDescent="0.25">
      <c r="B12" s="3"/>
      <c r="C12" s="4" t="s">
        <v>26</v>
      </c>
      <c r="D12" s="5">
        <v>2</v>
      </c>
      <c r="E12" s="4" t="s">
        <v>0</v>
      </c>
      <c r="F12" s="4" t="s">
        <v>55</v>
      </c>
      <c r="G12" s="4" t="s">
        <v>56</v>
      </c>
      <c r="H12" s="4" t="s">
        <v>57</v>
      </c>
      <c r="I12" s="3"/>
      <c r="J12" s="5">
        <v>79</v>
      </c>
      <c r="K12" s="3"/>
      <c r="L12" s="5" t="b">
        <v>0</v>
      </c>
      <c r="M12" s="5" t="b">
        <v>0</v>
      </c>
      <c r="N12" s="4" t="s">
        <v>58</v>
      </c>
      <c r="O12">
        <v>22885</v>
      </c>
      <c r="P12" s="5">
        <v>0.45589945734667664</v>
      </c>
      <c r="Q12" t="str" cm="1">
        <f t="array" ref="Q12:S12">_xlfn.TEXTSPLIT(G12,"|")</f>
        <v>Morobe</v>
      </c>
      <c r="R12" t="str">
        <v>Male</v>
      </c>
      <c r="S12" t="str">
        <v>55-64 years</v>
      </c>
      <c r="U12" t="s">
        <v>30</v>
      </c>
      <c r="V12">
        <f>SUMIFS($J$8:$J$19,$S$8:$S$19,U12)</f>
        <v>171</v>
      </c>
      <c r="W12">
        <f>SUMIFS($O$8:$O$19,$S$8:$S$19,U12)</f>
        <v>173375</v>
      </c>
      <c r="X12" s="8">
        <f t="shared" ref="X12:X17" si="1">V12/$V$19</f>
        <v>0.16026241799437677</v>
      </c>
      <c r="Y12" s="8">
        <f t="shared" ref="Y12:Y17" si="2">W12/$W$19</f>
        <v>0.25997540823824017</v>
      </c>
      <c r="Z12" s="8">
        <f t="shared" si="0"/>
        <v>1.6221857344456272</v>
      </c>
      <c r="AA12">
        <f t="shared" ref="AA12:AA17" si="3">ROUND(V12*Z12,0)</f>
        <v>277</v>
      </c>
    </row>
    <row r="13" spans="1:27" x14ac:dyDescent="0.25">
      <c r="B13" s="3"/>
      <c r="C13" s="4" t="s">
        <v>26</v>
      </c>
      <c r="D13" s="5">
        <v>2</v>
      </c>
      <c r="E13" s="4" t="s">
        <v>0</v>
      </c>
      <c r="F13" s="4" t="s">
        <v>59</v>
      </c>
      <c r="G13" s="4" t="s">
        <v>60</v>
      </c>
      <c r="H13" s="4" t="s">
        <v>61</v>
      </c>
      <c r="I13" s="3"/>
      <c r="J13" s="5">
        <v>51</v>
      </c>
      <c r="K13" s="3"/>
      <c r="L13" s="5" t="b">
        <v>0</v>
      </c>
      <c r="M13" s="5" t="b">
        <v>0</v>
      </c>
      <c r="N13" s="4" t="s">
        <v>62</v>
      </c>
      <c r="O13">
        <v>14993</v>
      </c>
      <c r="P13" s="5">
        <v>0.45805487521582749</v>
      </c>
      <c r="Q13" t="str" cm="1">
        <f t="array" ref="Q13:S13">_xlfn.TEXTSPLIT(G13,"|")</f>
        <v>Morobe</v>
      </c>
      <c r="R13" t="str">
        <v>Male</v>
      </c>
      <c r="S13" t="str">
        <v>65 years or older</v>
      </c>
      <c r="U13" t="s">
        <v>31</v>
      </c>
      <c r="V13">
        <f t="shared" ref="V13:V17" si="4">SUMIFS($J$8:$J$19,$S$8:$S$19,U13)</f>
        <v>294</v>
      </c>
      <c r="W13">
        <f t="shared" ref="W13:W17" si="5">SUMIFS($O$8:$O$19,$S$8:$S$19,U13)</f>
        <v>204292</v>
      </c>
      <c r="X13" s="8">
        <f t="shared" si="1"/>
        <v>0.27553889409559512</v>
      </c>
      <c r="Y13" s="8">
        <f t="shared" si="2"/>
        <v>0.30633537764848778</v>
      </c>
      <c r="Z13" s="8">
        <f t="shared" si="0"/>
        <v>1.1117681903093077</v>
      </c>
      <c r="AA13">
        <f t="shared" si="3"/>
        <v>327</v>
      </c>
    </row>
    <row r="14" spans="1:27" x14ac:dyDescent="0.25">
      <c r="B14" s="3"/>
      <c r="C14" s="4" t="s">
        <v>26</v>
      </c>
      <c r="D14" s="5">
        <v>2</v>
      </c>
      <c r="E14" s="4" t="s">
        <v>0</v>
      </c>
      <c r="F14" s="4" t="s">
        <v>63</v>
      </c>
      <c r="G14" s="4" t="s">
        <v>64</v>
      </c>
      <c r="H14" s="4" t="s">
        <v>65</v>
      </c>
      <c r="I14" s="3"/>
      <c r="J14" s="5">
        <v>65</v>
      </c>
      <c r="K14" s="3"/>
      <c r="L14" s="5" t="b">
        <v>0</v>
      </c>
      <c r="M14" s="5" t="b">
        <v>0</v>
      </c>
      <c r="N14" s="4" t="s">
        <v>66</v>
      </c>
      <c r="O14">
        <v>81835</v>
      </c>
      <c r="P14" s="5">
        <v>1.946333015011779</v>
      </c>
      <c r="Q14" t="str" cm="1">
        <f t="array" ref="Q14:S14">_xlfn.TEXTSPLIT(G14,"|")</f>
        <v>Morobe</v>
      </c>
      <c r="R14" t="str">
        <v>Female</v>
      </c>
      <c r="S14" t="str">
        <v>18-24 years</v>
      </c>
      <c r="U14" t="s">
        <v>32</v>
      </c>
      <c r="V14">
        <f t="shared" si="4"/>
        <v>251</v>
      </c>
      <c r="W14">
        <f t="shared" si="5"/>
        <v>135407</v>
      </c>
      <c r="X14" s="8">
        <f t="shared" si="1"/>
        <v>0.23523898781630739</v>
      </c>
      <c r="Y14" s="8">
        <f t="shared" si="2"/>
        <v>0.20304248076894241</v>
      </c>
      <c r="Z14" s="8">
        <f t="shared" si="0"/>
        <v>0.86313277681458789</v>
      </c>
      <c r="AA14">
        <f t="shared" si="3"/>
        <v>217</v>
      </c>
    </row>
    <row r="15" spans="1:27" x14ac:dyDescent="0.25">
      <c r="B15" s="3"/>
      <c r="C15" s="4" t="s">
        <v>26</v>
      </c>
      <c r="D15" s="5">
        <v>2</v>
      </c>
      <c r="E15" s="4" t="s">
        <v>0</v>
      </c>
      <c r="F15" s="4" t="s">
        <v>67</v>
      </c>
      <c r="G15" s="4" t="s">
        <v>68</v>
      </c>
      <c r="H15" s="4" t="s">
        <v>69</v>
      </c>
      <c r="I15" s="3"/>
      <c r="J15" s="5">
        <v>120</v>
      </c>
      <c r="K15" s="3"/>
      <c r="L15" s="5" t="b">
        <v>0</v>
      </c>
      <c r="M15" s="5" t="b">
        <v>0</v>
      </c>
      <c r="N15" s="4" t="s">
        <v>70</v>
      </c>
      <c r="O15">
        <v>99074</v>
      </c>
      <c r="P15" s="5">
        <v>1.4881314881382026</v>
      </c>
      <c r="Q15" t="str" cm="1">
        <f t="array" ref="Q15:S15">_xlfn.TEXTSPLIT(G15,"|")</f>
        <v>Morobe</v>
      </c>
      <c r="R15" t="str">
        <v>Female</v>
      </c>
      <c r="S15" t="str">
        <v>25-34 years</v>
      </c>
      <c r="U15" t="s">
        <v>33</v>
      </c>
      <c r="V15">
        <f t="shared" si="4"/>
        <v>159</v>
      </c>
      <c r="W15">
        <f t="shared" si="5"/>
        <v>85453</v>
      </c>
      <c r="X15" s="8">
        <f t="shared" si="1"/>
        <v>0.14901593252108716</v>
      </c>
      <c r="Y15" s="8">
        <f t="shared" si="2"/>
        <v>0.12813657424762703</v>
      </c>
      <c r="Z15" s="8">
        <f t="shared" si="0"/>
        <v>0.85988506114602536</v>
      </c>
      <c r="AA15">
        <f t="shared" si="3"/>
        <v>137</v>
      </c>
    </row>
    <row r="16" spans="1:27" x14ac:dyDescent="0.25">
      <c r="B16" s="3"/>
      <c r="C16" s="4" t="s">
        <v>26</v>
      </c>
      <c r="D16" s="5">
        <v>2</v>
      </c>
      <c r="E16" s="4" t="s">
        <v>0</v>
      </c>
      <c r="F16" s="4" t="s">
        <v>71</v>
      </c>
      <c r="G16" s="4" t="s">
        <v>72</v>
      </c>
      <c r="H16" s="4" t="s">
        <v>73</v>
      </c>
      <c r="I16" s="3"/>
      <c r="J16" s="5">
        <v>110</v>
      </c>
      <c r="K16" s="3"/>
      <c r="L16" s="5" t="b">
        <v>0</v>
      </c>
      <c r="M16" s="5" t="b">
        <v>0</v>
      </c>
      <c r="N16" s="4" t="s">
        <v>74</v>
      </c>
      <c r="O16">
        <v>64648</v>
      </c>
      <c r="P16" s="5">
        <v>1.1191457779291194</v>
      </c>
      <c r="Q16" t="str" cm="1">
        <f t="array" ref="Q16:S16">_xlfn.TEXTSPLIT(G16,"|")</f>
        <v>Morobe</v>
      </c>
      <c r="R16" t="str">
        <v>Female</v>
      </c>
      <c r="S16" t="str">
        <v>35-44 years</v>
      </c>
      <c r="U16" t="s">
        <v>34</v>
      </c>
      <c r="V16">
        <f t="shared" si="4"/>
        <v>120</v>
      </c>
      <c r="W16">
        <f t="shared" si="5"/>
        <v>41806</v>
      </c>
      <c r="X16" s="8">
        <f t="shared" si="1"/>
        <v>0.11246485473289597</v>
      </c>
      <c r="Y16" s="8">
        <f t="shared" si="2"/>
        <v>6.2687999520160742E-2</v>
      </c>
      <c r="Z16" s="8">
        <f t="shared" si="0"/>
        <v>0.55740079573342927</v>
      </c>
      <c r="AA16">
        <f t="shared" si="3"/>
        <v>67</v>
      </c>
    </row>
    <row r="17" spans="2:27" x14ac:dyDescent="0.25">
      <c r="B17" s="3"/>
      <c r="C17" s="4" t="s">
        <v>26</v>
      </c>
      <c r="D17" s="5">
        <v>2</v>
      </c>
      <c r="E17" s="4" t="s">
        <v>0</v>
      </c>
      <c r="F17" s="4" t="s">
        <v>75</v>
      </c>
      <c r="G17" s="4" t="s">
        <v>76</v>
      </c>
      <c r="H17" s="4" t="s">
        <v>77</v>
      </c>
      <c r="I17" s="3"/>
      <c r="J17" s="5">
        <v>62</v>
      </c>
      <c r="K17" s="3"/>
      <c r="L17" s="5" t="b">
        <v>0</v>
      </c>
      <c r="M17" s="5" t="b">
        <v>0</v>
      </c>
      <c r="N17" s="4" t="s">
        <v>78</v>
      </c>
      <c r="O17">
        <v>38894</v>
      </c>
      <c r="P17" s="5">
        <v>1.0987490776332116</v>
      </c>
      <c r="Q17" t="str" cm="1">
        <f t="array" ref="Q17:S17">_xlfn.TEXTSPLIT(G17,"|")</f>
        <v>Morobe</v>
      </c>
      <c r="R17" t="str">
        <v>Female</v>
      </c>
      <c r="S17" t="str">
        <v>45-54 years</v>
      </c>
      <c r="U17" t="s">
        <v>35</v>
      </c>
      <c r="V17">
        <f t="shared" si="4"/>
        <v>72</v>
      </c>
      <c r="W17">
        <f t="shared" si="5"/>
        <v>26557</v>
      </c>
      <c r="X17" s="8">
        <f t="shared" si="1"/>
        <v>6.7478912839737587E-2</v>
      </c>
      <c r="Y17" s="8">
        <f t="shared" si="2"/>
        <v>3.9822159576541859E-2</v>
      </c>
      <c r="Z17" s="8">
        <f t="shared" si="0"/>
        <v>0.59014228150236336</v>
      </c>
      <c r="AA17">
        <f t="shared" si="3"/>
        <v>42</v>
      </c>
    </row>
    <row r="18" spans="2:27" x14ac:dyDescent="0.25">
      <c r="B18" s="3"/>
      <c r="C18" s="4" t="s">
        <v>26</v>
      </c>
      <c r="D18" s="5">
        <v>2</v>
      </c>
      <c r="E18" s="4" t="s">
        <v>0</v>
      </c>
      <c r="F18" s="4" t="s">
        <v>79</v>
      </c>
      <c r="G18" s="4" t="s">
        <v>80</v>
      </c>
      <c r="H18" s="4" t="s">
        <v>81</v>
      </c>
      <c r="I18" s="3"/>
      <c r="J18" s="5">
        <v>41</v>
      </c>
      <c r="K18" s="3"/>
      <c r="L18" s="5" t="b">
        <v>0</v>
      </c>
      <c r="M18" s="5" t="b">
        <v>0</v>
      </c>
      <c r="N18" s="4" t="s">
        <v>82</v>
      </c>
      <c r="O18">
        <v>18921</v>
      </c>
      <c r="P18" s="5">
        <v>0.77141247546198566</v>
      </c>
      <c r="Q18" t="str" cm="1">
        <f t="array" ref="Q18:S18">_xlfn.TEXTSPLIT(G18,"|")</f>
        <v>Morobe</v>
      </c>
      <c r="R18" t="str">
        <v>Female</v>
      </c>
      <c r="S18" t="str">
        <v>55-64 years</v>
      </c>
    </row>
    <row r="19" spans="2:27" x14ac:dyDescent="0.25">
      <c r="B19" s="3"/>
      <c r="C19" s="4" t="s">
        <v>26</v>
      </c>
      <c r="D19" s="5">
        <v>2</v>
      </c>
      <c r="E19" s="4" t="s">
        <v>0</v>
      </c>
      <c r="F19" s="4" t="s">
        <v>83</v>
      </c>
      <c r="G19" s="4" t="s">
        <v>84</v>
      </c>
      <c r="H19" s="4" t="s">
        <v>85</v>
      </c>
      <c r="I19" s="3"/>
      <c r="J19" s="5">
        <v>21</v>
      </c>
      <c r="K19" s="3"/>
      <c r="L19" s="5" t="b">
        <v>0</v>
      </c>
      <c r="M19" s="5" t="b">
        <v>0</v>
      </c>
      <c r="N19" s="4" t="s">
        <v>86</v>
      </c>
      <c r="O19">
        <v>11564</v>
      </c>
      <c r="P19" s="5">
        <v>0.9037033509793222</v>
      </c>
      <c r="Q19" t="str" cm="1">
        <f t="array" ref="Q19:S19">_xlfn.TEXTSPLIT(G19,"|")</f>
        <v>Morobe</v>
      </c>
      <c r="R19" t="str">
        <v>Female</v>
      </c>
      <c r="S19" t="str">
        <v>65 years or older</v>
      </c>
      <c r="U19" s="7" t="s">
        <v>94</v>
      </c>
      <c r="V19" s="7">
        <f>V9+V10</f>
        <v>1067</v>
      </c>
      <c r="W19" s="7">
        <f>W9+W10</f>
        <v>666890</v>
      </c>
      <c r="X19" s="7"/>
      <c r="Y19" s="7"/>
      <c r="Z19" s="7"/>
      <c r="AA19" s="7">
        <f>AA9+AA10</f>
        <v>1067</v>
      </c>
    </row>
    <row r="21" spans="2:27" x14ac:dyDescent="0.25">
      <c r="U21" s="9" t="s">
        <v>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2525ACBCD941B94079D7DC4A5DC1" ma:contentTypeVersion="19" ma:contentTypeDescription="Create a new document." ma:contentTypeScope="" ma:versionID="f12f467692f38c5fc1100af8c42254ca">
  <xsd:schema xmlns:xsd="http://www.w3.org/2001/XMLSchema" xmlns:xs="http://www.w3.org/2001/XMLSchema" xmlns:p="http://schemas.microsoft.com/office/2006/metadata/properties" xmlns:ns2="54715144-f9f1-4cc2-a20b-388480151383" xmlns:ns3="d2564358-9b90-4ae4-a37c-a81c1226fc30" targetNamespace="http://schemas.microsoft.com/office/2006/metadata/properties" ma:root="true" ma:fieldsID="11ad35147a2ba2b062755d7f38c30da3" ns2:_="" ns3:_="">
    <xsd:import namespace="54715144-f9f1-4cc2-a20b-388480151383"/>
    <xsd:import namespace="d2564358-9b90-4ae4-a37c-a81c1226fc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  <xsd:element ref="ns2:Disposi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15144-f9f1-4cc2-a20b-388480151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0c4236b-c3ef-4727-9e6d-e99ea6badd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Disposition" ma:index="25" nillable="true" ma:displayName="Disposition" ma:description="Dispositions for the AEA Team (EAP-SCA " ma:format="Dropdown" ma:internalName="Disposition">
      <xsd:simpleType>
        <xsd:restriction base="dms:Choice">
          <xsd:enumeration value="PERM"/>
          <xsd:enumeration value="TEMPLT"/>
          <xsd:enumeration value="TEMPST"/>
          <xsd:enumeration value="N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64358-9b90-4ae4-a37c-a81c1226fc3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53ef24-d53c-4840-89d1-92225daeda5e}" ma:internalName="TaxCatchAll" ma:showField="CatchAllData" ma:web="d2564358-9b90-4ae4-a37c-a81c1226fc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15144-f9f1-4cc2-a20b-388480151383">
      <Terms xmlns="http://schemas.microsoft.com/office/infopath/2007/PartnerControls"/>
    </lcf76f155ced4ddcb4097134ff3c332f>
    <TaxCatchAll xmlns="d2564358-9b90-4ae4-a37c-a81c1226fc30" xsi:nil="true"/>
    <Disposition xmlns="54715144-f9f1-4cc2-a20b-388480151383" xsi:nil="true"/>
  </documentManagement>
</p:properties>
</file>

<file path=customXml/itemProps1.xml><?xml version="1.0" encoding="utf-8"?>
<ds:datastoreItem xmlns:ds="http://schemas.openxmlformats.org/officeDocument/2006/customXml" ds:itemID="{B4B57CD7-1C1D-43D8-888D-D3B16F5DDFBD}"/>
</file>

<file path=customXml/itemProps2.xml><?xml version="1.0" encoding="utf-8"?>
<ds:datastoreItem xmlns:ds="http://schemas.openxmlformats.org/officeDocument/2006/customXml" ds:itemID="{B87EF11F-7B55-45EC-B9CA-8ACA571A6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2152E-35C2-4049-AE46-10C383BBBB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Ayodhya Wathuge</dc:creator>
  <cp:lastModifiedBy>Jordan Phillips</cp:lastModifiedBy>
  <dcterms:created xsi:type="dcterms:W3CDTF">2024-10-04T08:51:03Z</dcterms:created>
  <dcterms:modified xsi:type="dcterms:W3CDTF">2024-11-20T06:50:24Z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0x01010002CD2525ACBCD941B94079D7DC4A5DC1</vt:lpwstr>
  </property>
  <property fmtid="{D5CDD505-2E9C-101B-9397-08002B2CF9AE}" pid="3" name="MediaServiceImageTags">
    <vt:lpwstr/>
  </property>
</Properties>
</file>